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20115" windowHeight="7935"/>
  </bookViews>
  <sheets>
    <sheet name="2023" sheetId="1" r:id="rId1"/>
  </sheets>
  <calcPr calcId="145621"/>
</workbook>
</file>

<file path=xl/calcChain.xml><?xml version="1.0" encoding="utf-8"?>
<calcChain xmlns="http://schemas.openxmlformats.org/spreadsheetml/2006/main">
  <c r="C13" i="1" l="1"/>
  <c r="C24" i="1" l="1"/>
  <c r="C11" i="1" l="1"/>
  <c r="C8" i="1" l="1"/>
  <c r="C16" i="1"/>
  <c r="C19" i="1"/>
  <c r="C7" i="1" l="1"/>
  <c r="C6" i="1" l="1"/>
  <c r="C5" i="1" l="1"/>
</calcChain>
</file>

<file path=xl/sharedStrings.xml><?xml version="1.0" encoding="utf-8"?>
<sst xmlns="http://schemas.openxmlformats.org/spreadsheetml/2006/main" count="59" uniqueCount="59">
  <si>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</si>
  <si>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</si>
  <si>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</si>
  <si>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</si>
  <si>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</si>
  <si>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</si>
  <si>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</si>
  <si>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</si>
  <si>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</si>
  <si>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</si>
  <si>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</si>
  <si>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</si>
  <si>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</si>
  <si>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</si>
  <si>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</si>
  <si>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</si>
  <si>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</si>
  <si>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</si>
  <si>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</si>
  <si>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</si>
  <si>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</si>
  <si>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</si>
  <si>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</si>
  <si>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</si>
  <si>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</si>
  <si>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</si>
  <si>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</si>
  <si>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</si>
  <si>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</si>
  <si>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</si>
  <si>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</si>
  <si>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</si>
  <si>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</si>
  <si>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</si>
  <si>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</si>
  <si>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</si>
  <si>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</si>
  <si>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</si>
  <si>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</si>
  <si>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</si>
  <si>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</si>
  <si>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</si>
  <si>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</si>
  <si>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</si>
  <si>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</si>
  <si>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</si>
  <si>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</si>
  <si>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</si>
  <si>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</si>
  <si>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</si>
  <si>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>000 1 05 00000 00 0000 000</t>
  </si>
  <si>
    <t>Налог на профессиональный доход</t>
  </si>
  <si>
    <t>000 1 05 06000 00 0000 000</t>
  </si>
  <si>
    <t>Налоги на совокупный доход</t>
  </si>
  <si>
    <t xml:space="preserve"> 2023 год</t>
  </si>
  <si>
    <t>000 1 05 07000 00 0000 000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</si>
  <si>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</si>
  <si>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ПОСТУПЛЕНИЯ ДОХОДОВ ОБЛАСТНОГО БЮДЖЕТА ПО КОДАМ КЛАССИФИКАЦИИ ДОХОДОВ БЮДЖЕТОВ БЮДЖЕТНОЙ СИСТЕМЫ РОССИЙСКОЙ ФЕДЕРАЦИИ НА 2023 ГОД </t>
  </si>
  <si>
    <t>Приложение № 6 к Закону Калужской области 
"Об областном бюджете на 2023 год и на плановый период 2024 и 2025 годов"
от _________________________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</si>
</sst>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justify" vertical="center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6" fillId="0" borderId="2" xfId="0" applyFont="1" applyBorder="1" applyAlignment="1">
      <alignment horizontal="right" wrapText="1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0" xfId="0" applyFont="1"/>
    <xf numFmtId="0" fontId="6" fillId="0" borderId="5" xfId="0" applyFont="1" applyBorder="1" applyAlignment="1">
      <alignment horizontal="right" wrapText="1"/>
    </xf>
    <xf numFmtId="49" fontId="8" fillId="0" borderId="6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right" wrapText="1"/>
    </xf>
    <xf numFmtId="4" fontId="4" fillId="0" borderId="9" xfId="1" applyNumberFormat="1" applyFont="1" applyFill="1" applyBorder="1" applyAlignment="1">
      <alignment horizontal="right" wrapText="1"/>
    </xf>
    <xf numFmtId="4" fontId="4" fillId="0" borderId="9" xfId="1" applyNumberFormat="1" applyFont="1" applyBorder="1" applyAlignment="1">
      <alignment horizontal="right" wrapText="1"/>
    </xf>
    <xf numFmtId="4" fontId="5" fillId="0" borderId="9" xfId="1" applyNumberFormat="1" applyFont="1" applyBorder="1" applyAlignment="1">
      <alignment horizontal="right" wrapText="1"/>
    </xf>
    <xf numFmtId="4" fontId="5" fillId="0" borderId="9" xfId="1" applyNumberFormat="1" applyFont="1" applyFill="1" applyBorder="1" applyAlignment="1">
      <alignment horizontal="right" wrapText="1"/>
    </xf>
    <xf numFmtId="4" fontId="4" fillId="0" borderId="10" xfId="1" applyNumberFormat="1" applyFont="1" applyBorder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view="pageBreakPreview" zoomScale="80" zoomScaleNormal="100" zoomScaleSheetLayoutView="80" workbookViewId="0">
      <selection activeCell="A2" sqref="A2:C2"/>
    </sheetView>
  </sheetViews>
  <sheetFormatPr defaultRowHeight="15" x14ac:dyDescent="0.25"/>
  <cols>
    <col min="1" max="1" width="69.28515625" customWidth="1"/>
    <col min="2" max="2" width="35.5703125" customWidth="1"/>
    <col min="3" max="3" width="25.140625" customWidth="1"/>
  </cols>
  <sheetData>
    <row r="1" spans="1:3" ht="92.45" customHeight="1" x14ac:dyDescent="0.25">
      <c r="A1" s="4"/>
      <c r="B1" s="22" t="s">
        <v>58</v>
      </c>
      <c r="C1" s="22"/>
    </row>
    <row r="2" spans="1:3" ht="65.45" customHeight="1" x14ac:dyDescent="0.25">
      <c r="A2" s="21" t="s">
        <v>57</v>
      </c>
      <c r="B2" s="21"/>
      <c r="C2" s="21"/>
    </row>
    <row r="3" spans="1:3" ht="21" customHeight="1" thickBot="1" x14ac:dyDescent="0.3">
      <c r="C3" s="5" t="s">
        <v>17</v>
      </c>
    </row>
    <row r="4" spans="1:3" ht="54" customHeight="1" thickBot="1" x14ac:dyDescent="0.3">
      <c r="A4" s="3" t="s">
        <v>0</v>
      </c>
      <c r="B4" s="3" t="s">
        <v>27</v>
      </c>
      <c r="C4" s="3" t="s">
        <v>54</v>
      </c>
    </row>
    <row r="5" spans="1:3" ht="30" customHeight="1" x14ac:dyDescent="0.3">
      <c r="A5" s="6" t="s">
        <v>1</v>
      </c>
      <c r="B5" s="11"/>
      <c r="C5" s="15">
        <f>C6+C32</f>
        <v>71937067855.700012</v>
      </c>
    </row>
    <row r="6" spans="1:3" ht="26.25" customHeight="1" x14ac:dyDescent="0.3">
      <c r="A6" s="7" t="s">
        <v>20</v>
      </c>
      <c r="B6" s="14" t="s">
        <v>28</v>
      </c>
      <c r="C6" s="16">
        <f>C7+C24</f>
        <v>61784327254.380005</v>
      </c>
    </row>
    <row r="7" spans="1:3" ht="22.9" customHeight="1" x14ac:dyDescent="0.3">
      <c r="A7" s="7" t="s">
        <v>19</v>
      </c>
      <c r="B7" s="12"/>
      <c r="C7" s="17">
        <f>C8+C11+C13+C16+C19+C22+C23</f>
        <v>60509916537.690002</v>
      </c>
    </row>
    <row r="8" spans="1:3" ht="19.149999999999999" customHeight="1" x14ac:dyDescent="0.3">
      <c r="A8" s="7" t="s">
        <v>13</v>
      </c>
      <c r="B8" s="14" t="s">
        <v>29</v>
      </c>
      <c r="C8" s="17">
        <f>C9+C10</f>
        <v>40006488000</v>
      </c>
    </row>
    <row r="9" spans="1:3" ht="20.45" customHeight="1" x14ac:dyDescent="0.3">
      <c r="A9" s="8" t="s">
        <v>16</v>
      </c>
      <c r="B9" s="12" t="s">
        <v>30</v>
      </c>
      <c r="C9" s="18">
        <v>18751271000</v>
      </c>
    </row>
    <row r="10" spans="1:3" ht="21" customHeight="1" x14ac:dyDescent="0.3">
      <c r="A10" s="8" t="s">
        <v>12</v>
      </c>
      <c r="B10" s="12" t="s">
        <v>31</v>
      </c>
      <c r="C10" s="19">
        <v>21255217000</v>
      </c>
    </row>
    <row r="11" spans="1:3" ht="41.45" customHeight="1" x14ac:dyDescent="0.3">
      <c r="A11" s="7" t="s">
        <v>25</v>
      </c>
      <c r="B11" s="14" t="s">
        <v>32</v>
      </c>
      <c r="C11" s="16">
        <f>C12</f>
        <v>14058644570</v>
      </c>
    </row>
    <row r="12" spans="1:3" s="10" customFormat="1" ht="41.45" customHeight="1" x14ac:dyDescent="0.3">
      <c r="A12" s="8" t="s">
        <v>26</v>
      </c>
      <c r="B12" s="12" t="s">
        <v>33</v>
      </c>
      <c r="C12" s="19">
        <v>14058644570</v>
      </c>
    </row>
    <row r="13" spans="1:3" s="10" customFormat="1" ht="21" customHeight="1" x14ac:dyDescent="0.3">
      <c r="A13" s="7" t="s">
        <v>53</v>
      </c>
      <c r="B13" s="14" t="s">
        <v>50</v>
      </c>
      <c r="C13" s="16">
        <f>C14+C15</f>
        <v>158378000</v>
      </c>
    </row>
    <row r="14" spans="1:3" s="10" customFormat="1" ht="16.5" customHeight="1" x14ac:dyDescent="0.3">
      <c r="A14" s="8" t="s">
        <v>51</v>
      </c>
      <c r="B14" s="12" t="s">
        <v>52</v>
      </c>
      <c r="C14" s="19">
        <v>158350000</v>
      </c>
    </row>
    <row r="15" spans="1:3" s="10" customFormat="1" ht="57" customHeight="1" x14ac:dyDescent="0.3">
      <c r="A15" s="8" t="s">
        <v>56</v>
      </c>
      <c r="B15" s="12" t="s">
        <v>55</v>
      </c>
      <c r="C15" s="19">
        <v>28000</v>
      </c>
    </row>
    <row r="16" spans="1:3" ht="19.899999999999999" customHeight="1" x14ac:dyDescent="0.3">
      <c r="A16" s="7" t="s">
        <v>14</v>
      </c>
      <c r="B16" s="14" t="s">
        <v>34</v>
      </c>
      <c r="C16" s="17">
        <f>C17+C18</f>
        <v>5937936000</v>
      </c>
    </row>
    <row r="17" spans="1:3" ht="18.600000000000001" customHeight="1" x14ac:dyDescent="0.3">
      <c r="A17" s="8" t="s">
        <v>21</v>
      </c>
      <c r="B17" s="12" t="s">
        <v>35</v>
      </c>
      <c r="C17" s="18">
        <v>4570345000</v>
      </c>
    </row>
    <row r="18" spans="1:3" ht="19.899999999999999" customHeight="1" x14ac:dyDescent="0.3">
      <c r="A18" s="8" t="s">
        <v>22</v>
      </c>
      <c r="B18" s="12" t="s">
        <v>36</v>
      </c>
      <c r="C18" s="18">
        <v>1367591000</v>
      </c>
    </row>
    <row r="19" spans="1:3" ht="40.9" customHeight="1" x14ac:dyDescent="0.3">
      <c r="A19" s="7" t="s">
        <v>15</v>
      </c>
      <c r="B19" s="14" t="s">
        <v>37</v>
      </c>
      <c r="C19" s="17">
        <f>C20+C21</f>
        <v>160922000</v>
      </c>
    </row>
    <row r="20" spans="1:3" ht="19.149999999999999" customHeight="1" x14ac:dyDescent="0.3">
      <c r="A20" s="8" t="s">
        <v>23</v>
      </c>
      <c r="B20" s="12" t="s">
        <v>38</v>
      </c>
      <c r="C20" s="18">
        <v>159472000</v>
      </c>
    </row>
    <row r="21" spans="1:3" ht="38.450000000000003" customHeight="1" x14ac:dyDescent="0.3">
      <c r="A21" s="8" t="s">
        <v>24</v>
      </c>
      <c r="B21" s="12" t="s">
        <v>39</v>
      </c>
      <c r="C21" s="18">
        <v>1450000</v>
      </c>
    </row>
    <row r="22" spans="1:3" ht="18.75" x14ac:dyDescent="0.3">
      <c r="A22" s="7" t="s">
        <v>2</v>
      </c>
      <c r="B22" s="14" t="s">
        <v>40</v>
      </c>
      <c r="C22" s="17">
        <v>187525367.69</v>
      </c>
    </row>
    <row r="23" spans="1:3" ht="37.5" x14ac:dyDescent="0.3">
      <c r="A23" s="7" t="s">
        <v>3</v>
      </c>
      <c r="B23" s="14" t="s">
        <v>41</v>
      </c>
      <c r="C23" s="17">
        <v>22600</v>
      </c>
    </row>
    <row r="24" spans="1:3" ht="20.45" customHeight="1" x14ac:dyDescent="0.3">
      <c r="A24" s="7" t="s">
        <v>18</v>
      </c>
      <c r="B24" s="12"/>
      <c r="C24" s="17">
        <f>C25+C26+C27+C28+C29+C30+C31</f>
        <v>1274410716.6900001</v>
      </c>
    </row>
    <row r="25" spans="1:3" ht="38.450000000000003" customHeight="1" x14ac:dyDescent="0.3">
      <c r="A25" s="8" t="s">
        <v>4</v>
      </c>
      <c r="B25" s="12" t="s">
        <v>42</v>
      </c>
      <c r="C25" s="18">
        <v>472292435.88</v>
      </c>
    </row>
    <row r="26" spans="1:3" ht="23.45" customHeight="1" x14ac:dyDescent="0.3">
      <c r="A26" s="8" t="s">
        <v>5</v>
      </c>
      <c r="B26" s="12" t="s">
        <v>43</v>
      </c>
      <c r="C26" s="18">
        <v>237452346</v>
      </c>
    </row>
    <row r="27" spans="1:3" ht="37.5" x14ac:dyDescent="0.3">
      <c r="A27" s="8" t="s">
        <v>6</v>
      </c>
      <c r="B27" s="12" t="s">
        <v>44</v>
      </c>
      <c r="C27" s="18">
        <v>23977029.829999998</v>
      </c>
    </row>
    <row r="28" spans="1:3" ht="44.25" customHeight="1" x14ac:dyDescent="0.3">
      <c r="A28" s="8" t="s">
        <v>7</v>
      </c>
      <c r="B28" s="12" t="s">
        <v>45</v>
      </c>
      <c r="C28" s="18">
        <v>1309474.33</v>
      </c>
    </row>
    <row r="29" spans="1:3" ht="21.6" hidden="1" customHeight="1" x14ac:dyDescent="0.3">
      <c r="A29" s="8" t="s">
        <v>8</v>
      </c>
      <c r="B29" s="12" t="s">
        <v>46</v>
      </c>
      <c r="C29" s="18"/>
    </row>
    <row r="30" spans="1:3" ht="22.9" customHeight="1" x14ac:dyDescent="0.3">
      <c r="A30" s="8" t="s">
        <v>9</v>
      </c>
      <c r="B30" s="12" t="s">
        <v>47</v>
      </c>
      <c r="C30" s="19">
        <v>538654902.77999997</v>
      </c>
    </row>
    <row r="31" spans="1:3" ht="21.6" customHeight="1" x14ac:dyDescent="0.3">
      <c r="A31" s="8" t="s">
        <v>10</v>
      </c>
      <c r="B31" s="12" t="s">
        <v>48</v>
      </c>
      <c r="C31" s="18">
        <v>724527.87</v>
      </c>
    </row>
    <row r="32" spans="1:3" ht="30.6" customHeight="1" thickBot="1" x14ac:dyDescent="0.35">
      <c r="A32" s="9" t="s">
        <v>11</v>
      </c>
      <c r="B32" s="13" t="s">
        <v>49</v>
      </c>
      <c r="C32" s="20">
        <v>10152740601.32</v>
      </c>
    </row>
    <row r="33" spans="1:3" ht="16.5" x14ac:dyDescent="0.25">
      <c r="A33" s="1"/>
      <c r="B33" s="1"/>
      <c r="C33" s="2"/>
    </row>
  </sheetData>
  <mergeCells count="2">
    <mergeCell ref="A2:C2"/>
    <mergeCell ref="B1:C1"/>
  </mergeCells>
  <printOptions horizontalCentered="1"/>
  <pageMargins left="0.59055118110236227" right="0.39370078740157483" top="0.74803149606299213" bottom="0.35433070866141736" header="0.31496062992125984" footer="0.31496062992125984"/>
  <pageSetup paperSize="9" scale="71" firstPageNumber="46" fitToHeight="0" orientation="portrait" useFirstPageNumber="1" r:id="rId1"/>
  <headerFooter scaleWithDoc="0"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Lobach IA.</cp:lastModifiedBy>
  <cp:lastPrinted>2022-10-27T12:46:00Z</cp:lastPrinted>
  <dcterms:created xsi:type="dcterms:W3CDTF">2017-10-23T09:06:05Z</dcterms:created>
  <dcterms:modified xsi:type="dcterms:W3CDTF">2022-10-27T12:46:01Z</dcterms:modified>
</cp:coreProperties>
</file>